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ingle\Desktop\Sutartys 2024\Sutartys 2024\Vasaris\2024 - 0640\"/>
    </mc:Choice>
  </mc:AlternateContent>
  <bookViews>
    <workbookView xWindow="0" yWindow="0" windowWidth="23040" windowHeight="8610"/>
  </bookViews>
  <sheets>
    <sheet name="Sheet1" sheetId="1" r:id="rId1"/>
  </sheets>
  <definedNames>
    <definedName name="_xlnm._FilterDatabase" localSheetId="0" hidden="1">Sheet1!$A$5:$G$5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6" i="1" l="1"/>
  <c r="M6" i="1" s="1"/>
</calcChain>
</file>

<file path=xl/sharedStrings.xml><?xml version="1.0" encoding="utf-8"?>
<sst xmlns="http://schemas.openxmlformats.org/spreadsheetml/2006/main" count="24" uniqueCount="24">
  <si>
    <t>BVPŽ</t>
  </si>
  <si>
    <t>Specialieji reikalavimai</t>
  </si>
  <si>
    <t>33696500-0</t>
  </si>
  <si>
    <t>Pastaba: tiekėjai, Komisijai pareikalavus, Komisijos nurodytu terminu turi pateikti siūlomų prekių pavyzdžius.</t>
  </si>
  <si>
    <t>rinkinys</t>
  </si>
  <si>
    <t xml:space="preserve">Orientacinis kiekis </t>
  </si>
  <si>
    <t>Siūloma pakuotė</t>
  </si>
  <si>
    <t xml:space="preserve">Siūlomų pakuočių orientacinis kiekis </t>
  </si>
  <si>
    <t>Pakuotės kaina be PVM, Eur</t>
  </si>
  <si>
    <t>PVM tarifas</t>
  </si>
  <si>
    <t>Suma be PVM, Eur</t>
  </si>
  <si>
    <t>Suma su PVM, Eur</t>
  </si>
  <si>
    <t>Gamintojas, katalogo kodas</t>
  </si>
  <si>
    <t>5 PRIEDAS</t>
  </si>
  <si>
    <t>Tiekėjas :</t>
  </si>
  <si>
    <t>Mato vnt.</t>
  </si>
  <si>
    <t>CYP2C9 genotipavimo rinkinys</t>
  </si>
  <si>
    <t>Rinkinys skirtas nustatyti CYP2C9 geno variantus rs1799853 ir rs1057910, atliekant realaus laiko PGR. Rinkinys turi būti tinkamas darbui su rotoriniu principu veikiančiu tikro laiko PGR prietaisu. Rinkinyje turi būti visi reikalingi reagentai atlikti tyrimui (pradmenų ir zondų mišinys, PGR mišinys, tegiama ir neigiama kontrolės). Rinkinys turi būti tinkamas in-vitro diagnostikai. Rinkinyje turi būti ne mažiau kaip 32 reakcijos.</t>
  </si>
  <si>
    <r>
      <t xml:space="preserve">                                    </t>
    </r>
    <r>
      <rPr>
        <b/>
        <sz val="11"/>
        <color theme="1"/>
        <rFont val="Times New Roman"/>
        <family val="1"/>
        <charset val="186"/>
      </rPr>
      <t>Pasiūlymo lentelė</t>
    </r>
  </si>
  <si>
    <t xml:space="preserve">Pirkimo dalies Nr. </t>
  </si>
  <si>
    <t>Prekės pavadinimas</t>
  </si>
  <si>
    <t>Siūlomos charakteristikos, 
nuoroda į pagrindžiantį dokumentą</t>
  </si>
  <si>
    <t>ViennaLab Diagnostics GmbH,  7-228</t>
  </si>
  <si>
    <r>
      <t xml:space="preserve">Rinkinys skirtas nustatyti CYP2C9 geno variantus rs1799853 ir rs1057910, atliekant realaus laiko PGR, rinkinys tinkamas darbui su rotoriniu principu veikiančiu tikro laiko PGR prietaisu </t>
    </r>
    <r>
      <rPr>
        <sz val="12"/>
        <color theme="1"/>
        <rFont val="Times New Roman"/>
        <family val="1"/>
        <charset val="186"/>
      </rPr>
      <t xml:space="preserve">(Rotor-Gene® 6000) (CYP2C9 Instrukcija - 1 psl.). Rinkinys skirtas in-vitro diagnostikai (CYP2C9 Instrukcija - 2 psl., CYP2C9 IVD sertifikatas). </t>
    </r>
    <r>
      <rPr>
        <sz val="12"/>
        <color theme="1"/>
        <rFont val="Times New Roman"/>
        <family val="1"/>
      </rPr>
      <t>Rinkinyje yra pagrindiniai reagentai reikalingi atlikti tyrimui (pradmenų ir zondų mišinys, PGR mišinys, teigiamos kontrolės) (CYP2C9 Instrukcija - 1 psl.). Neigiamai kontrolei skirtas molekulinei biologijai tinkamas vanduo bus pateikiamas kartu su rinkiniu (Biovitos pažyma, CYP2C9 Instrukcija - 2 psl.).  Rinkinyje yra 32 reakcijos (CYP2C9 Instrukcija - 2 psl.)</t>
    </r>
  </si>
</sst>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2"/>
      <color theme="1"/>
      <name val="Times New Roman"/>
      <family val="1"/>
    </font>
    <font>
      <sz val="11"/>
      <color theme="1"/>
      <name val="Times New Roman"/>
      <family val="1"/>
    </font>
    <font>
      <sz val="10"/>
      <color rgb="FF000000"/>
      <name val="Arial"/>
      <family val="2"/>
    </font>
    <font>
      <b/>
      <sz val="11"/>
      <color theme="1"/>
      <name val="Times New Roman"/>
      <family val="1"/>
      <charset val="186"/>
    </font>
    <font>
      <sz val="12"/>
      <color theme="1"/>
      <name val="Times New Roman"/>
      <family val="1"/>
      <charset val="186"/>
    </font>
    <font>
      <sz val="11"/>
      <color theme="1"/>
      <name val="Times New Roman"/>
      <family val="1"/>
      <charset val="186"/>
    </font>
    <font>
      <b/>
      <sz val="12"/>
      <color theme="1"/>
      <name val="Times New Roman"/>
      <family val="1"/>
      <charset val="186"/>
    </font>
    <font>
      <sz val="12"/>
      <color rgb="FF2E0927"/>
      <name val="Times New Roman"/>
      <family val="1"/>
    </font>
    <font>
      <sz val="12"/>
      <color theme="1"/>
      <name val="Times New Roman"/>
      <family val="1"/>
    </font>
    <font>
      <sz val="12"/>
      <color theme="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applyNumberFormat="0" applyBorder="0" applyProtection="0"/>
  </cellStyleXfs>
  <cellXfs count="45">
    <xf numFmtId="0" fontId="0" fillId="0" borderId="0" xfId="0"/>
    <xf numFmtId="0" fontId="2" fillId="0" borderId="0" xfId="0" applyFont="1" applyAlignment="1">
      <alignment horizontal="center"/>
    </xf>
    <xf numFmtId="0" fontId="1" fillId="0" borderId="0" xfId="0" applyFont="1"/>
    <xf numFmtId="0" fontId="1" fillId="0" borderId="0" xfId="0" applyFont="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xf>
    <xf numFmtId="0" fontId="6" fillId="0" borderId="0" xfId="0" applyFont="1"/>
    <xf numFmtId="0" fontId="9" fillId="0" borderId="1" xfId="0" applyFont="1" applyBorder="1" applyAlignment="1">
      <alignment vertical="top" wrapText="1"/>
    </xf>
    <xf numFmtId="0" fontId="8" fillId="0" borderId="1" xfId="0" applyFont="1" applyBorder="1" applyAlignment="1">
      <alignment horizontal="left" vertical="top"/>
    </xf>
    <xf numFmtId="0" fontId="5" fillId="0" borderId="1" xfId="0" applyFont="1" applyBorder="1" applyAlignment="1">
      <alignment horizontal="left" vertical="top"/>
    </xf>
    <xf numFmtId="0" fontId="0" fillId="0" borderId="0" xfId="0" applyBorder="1"/>
    <xf numFmtId="0" fontId="0" fillId="0" borderId="0" xfId="0" applyBorder="1" applyAlignment="1">
      <alignment horizontal="center" vertical="center"/>
    </xf>
    <xf numFmtId="0" fontId="6" fillId="0" borderId="0" xfId="0" applyFont="1" applyBorder="1"/>
    <xf numFmtId="0" fontId="2" fillId="0" borderId="0" xfId="0" applyFont="1" applyBorder="1" applyAlignment="1">
      <alignment horizontal="center"/>
    </xf>
    <xf numFmtId="0" fontId="2" fillId="0" borderId="0" xfId="0" applyFont="1" applyBorder="1" applyAlignment="1">
      <alignment horizontal="center" vertical="center"/>
    </xf>
    <xf numFmtId="0" fontId="6" fillId="0" borderId="0" xfId="0" applyFont="1" applyAlignment="1">
      <alignment vertical="top"/>
    </xf>
    <xf numFmtId="0" fontId="7" fillId="0" borderId="0" xfId="0" applyFont="1" applyAlignment="1">
      <alignment vertical="top"/>
    </xf>
    <xf numFmtId="0" fontId="6" fillId="0" borderId="0" xfId="0" applyFont="1" applyBorder="1" applyAlignment="1">
      <alignment vertical="top"/>
    </xf>
    <xf numFmtId="0" fontId="2" fillId="0" borderId="0" xfId="0" applyFont="1" applyBorder="1" applyAlignment="1">
      <alignment vertical="top"/>
    </xf>
    <xf numFmtId="0" fontId="0" fillId="0" borderId="0" xfId="0" applyBorder="1" applyAlignment="1">
      <alignment vertical="top"/>
    </xf>
    <xf numFmtId="0" fontId="2" fillId="0" borderId="0" xfId="0" applyFont="1" applyAlignment="1">
      <alignment vertical="top"/>
    </xf>
    <xf numFmtId="0" fontId="0" fillId="0" borderId="0" xfId="0" applyAlignment="1">
      <alignment vertical="top"/>
    </xf>
    <xf numFmtId="0" fontId="0" fillId="0" borderId="0" xfId="0" applyAlignment="1">
      <alignment horizontal="left" vertical="top"/>
    </xf>
    <xf numFmtId="0" fontId="1" fillId="0" borderId="0" xfId="0" applyFont="1" applyAlignment="1">
      <alignment horizontal="left" vertical="top"/>
    </xf>
    <xf numFmtId="0" fontId="0" fillId="0" borderId="0" xfId="0" applyBorder="1" applyAlignment="1">
      <alignment horizontal="left" vertical="top"/>
    </xf>
    <xf numFmtId="0" fontId="0" fillId="0" borderId="0" xfId="0" applyFont="1" applyBorder="1" applyAlignment="1">
      <alignment horizontal="left" vertical="top"/>
    </xf>
    <xf numFmtId="0" fontId="2" fillId="0" borderId="0" xfId="0" applyFont="1" applyBorder="1" applyAlignment="1">
      <alignment horizontal="left" vertical="top"/>
    </xf>
    <xf numFmtId="0" fontId="2" fillId="0" borderId="0" xfId="0" applyFont="1" applyAlignment="1">
      <alignment horizontal="left" vertical="top"/>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6" fillId="0" borderId="0" xfId="0" applyFont="1" applyAlignment="1">
      <alignment horizontal="center" vertical="center"/>
    </xf>
    <xf numFmtId="0" fontId="4" fillId="0" borderId="0" xfId="0" applyFont="1" applyAlignment="1">
      <alignment horizontal="center" vertical="center"/>
    </xf>
    <xf numFmtId="0" fontId="5" fillId="0" borderId="0" xfId="0" applyFont="1" applyBorder="1" applyAlignment="1">
      <alignment horizontal="center" vertical="center"/>
    </xf>
    <xf numFmtId="0" fontId="6" fillId="0" borderId="0" xfId="0" applyFont="1" applyBorder="1" applyAlignment="1">
      <alignment horizontal="center" vertical="center"/>
    </xf>
    <xf numFmtId="0" fontId="10" fillId="0" borderId="1" xfId="0" applyFont="1" applyBorder="1" applyAlignment="1">
      <alignment horizontal="center" vertical="center"/>
    </xf>
    <xf numFmtId="0" fontId="5" fillId="0" borderId="1" xfId="0" applyFont="1" applyBorder="1" applyAlignment="1">
      <alignment horizontal="center" vertical="center"/>
    </xf>
    <xf numFmtId="0" fontId="0" fillId="0" borderId="0" xfId="0" applyFont="1" applyBorder="1" applyAlignment="1">
      <alignment horizontal="center" vertical="center"/>
    </xf>
    <xf numFmtId="0" fontId="1" fillId="0" borderId="1" xfId="0" applyFont="1" applyBorder="1" applyAlignment="1">
      <alignment vertical="center" wrapText="1"/>
    </xf>
    <xf numFmtId="0" fontId="9" fillId="0" borderId="1" xfId="0" applyFont="1" applyBorder="1" applyAlignment="1">
      <alignment vertical="center" wrapText="1"/>
    </xf>
    <xf numFmtId="9" fontId="10" fillId="0" borderId="1" xfId="0" applyNumberFormat="1" applyFont="1" applyBorder="1" applyAlignment="1">
      <alignment horizontal="center" vertical="center"/>
    </xf>
    <xf numFmtId="2" fontId="10" fillId="0" borderId="1" xfId="0" applyNumberFormat="1" applyFont="1" applyBorder="1" applyAlignment="1">
      <alignment horizontal="center" vertical="center"/>
    </xf>
    <xf numFmtId="0" fontId="10" fillId="0" borderId="2" xfId="0" applyFont="1" applyBorder="1" applyAlignment="1">
      <alignment horizontal="center" vertical="center"/>
    </xf>
    <xf numFmtId="0" fontId="10" fillId="0" borderId="1" xfId="0" applyFont="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8"/>
  <sheetViews>
    <sheetView tabSelected="1" topLeftCell="A5" zoomScaleNormal="100" workbookViewId="0">
      <pane ySplit="1" topLeftCell="A6" activePane="bottomLeft" state="frozen"/>
      <selection activeCell="A5" sqref="A5"/>
      <selection pane="bottomLeft" activeCell="A6" sqref="A6:XFD119"/>
    </sheetView>
  </sheetViews>
  <sheetFormatPr defaultRowHeight="15" x14ac:dyDescent="0.25"/>
  <cols>
    <col min="1" max="1" width="9.5703125" style="5" customWidth="1"/>
    <col min="2" max="2" width="13.140625" style="22" customWidth="1"/>
    <col min="3" max="3" width="35.42578125" customWidth="1"/>
    <col min="4" max="4" width="64.7109375" style="21" customWidth="1"/>
    <col min="5" max="5" width="86.7109375" style="5" customWidth="1"/>
    <col min="6" max="6" width="14.7109375" style="5" customWidth="1"/>
    <col min="8" max="8" width="13.140625" customWidth="1"/>
    <col min="9" max="9" width="11" customWidth="1"/>
    <col min="10" max="10" width="9.7109375" bestFit="1" customWidth="1"/>
    <col min="11" max="11" width="7.28515625" customWidth="1"/>
    <col min="12" max="12" width="11" bestFit="1" customWidth="1"/>
    <col min="13" max="13" width="12" customWidth="1"/>
    <col min="14" max="14" width="12.140625" customWidth="1"/>
  </cols>
  <sheetData>
    <row r="1" spans="1:14" hidden="1" x14ac:dyDescent="0.25">
      <c r="D1" s="15"/>
      <c r="E1" s="32"/>
      <c r="F1" s="32"/>
      <c r="G1" s="6"/>
      <c r="H1" s="6"/>
      <c r="I1" s="6"/>
      <c r="J1" s="6"/>
      <c r="K1" s="6"/>
      <c r="L1" s="6"/>
      <c r="M1" s="6"/>
    </row>
    <row r="2" spans="1:14" ht="15.75" hidden="1" x14ac:dyDescent="0.25">
      <c r="A2" s="3"/>
      <c r="B2" s="23"/>
      <c r="C2" s="2"/>
      <c r="D2" s="16"/>
      <c r="E2" s="33"/>
      <c r="F2" s="32"/>
      <c r="G2" s="6"/>
      <c r="H2" s="6"/>
      <c r="I2" s="6"/>
      <c r="J2" s="6"/>
      <c r="K2" s="6"/>
      <c r="L2" s="6" t="s">
        <v>13</v>
      </c>
      <c r="M2" s="6"/>
    </row>
    <row r="3" spans="1:14" ht="15.75" hidden="1" x14ac:dyDescent="0.25">
      <c r="A3" s="11"/>
      <c r="B3" s="24"/>
      <c r="C3" s="10"/>
      <c r="D3" s="17" t="s">
        <v>18</v>
      </c>
      <c r="E3" s="34"/>
      <c r="F3" s="35"/>
      <c r="G3" s="12"/>
      <c r="H3" s="12"/>
      <c r="I3" s="12"/>
      <c r="J3" s="12"/>
      <c r="K3" s="12"/>
      <c r="L3" s="12"/>
      <c r="M3" s="12"/>
    </row>
    <row r="4" spans="1:14" hidden="1" x14ac:dyDescent="0.25">
      <c r="A4" s="11"/>
      <c r="B4" s="24"/>
      <c r="C4" s="10"/>
      <c r="D4" s="17"/>
      <c r="E4" s="35"/>
      <c r="F4" s="35"/>
      <c r="G4" s="12"/>
      <c r="H4" s="12"/>
      <c r="I4" s="12"/>
      <c r="J4" s="12"/>
      <c r="K4" s="12"/>
      <c r="L4" s="12" t="s">
        <v>14</v>
      </c>
      <c r="M4" s="12"/>
    </row>
    <row r="5" spans="1:14" ht="60.75" customHeight="1" x14ac:dyDescent="0.25">
      <c r="A5" s="30" t="s">
        <v>19</v>
      </c>
      <c r="B5" s="31" t="s">
        <v>0</v>
      </c>
      <c r="C5" s="31" t="s">
        <v>20</v>
      </c>
      <c r="D5" s="31" t="s">
        <v>1</v>
      </c>
      <c r="E5" s="30" t="s">
        <v>21</v>
      </c>
      <c r="F5" s="39" t="s">
        <v>15</v>
      </c>
      <c r="G5" s="30" t="s">
        <v>5</v>
      </c>
      <c r="H5" s="29" t="s">
        <v>6</v>
      </c>
      <c r="I5" s="29" t="s">
        <v>7</v>
      </c>
      <c r="J5" s="29" t="s">
        <v>8</v>
      </c>
      <c r="K5" s="29" t="s">
        <v>9</v>
      </c>
      <c r="L5" s="29" t="s">
        <v>10</v>
      </c>
      <c r="M5" s="29" t="s">
        <v>11</v>
      </c>
      <c r="N5" s="29" t="s">
        <v>12</v>
      </c>
    </row>
    <row r="6" spans="1:14" ht="126" x14ac:dyDescent="0.25">
      <c r="A6" s="28">
        <v>49</v>
      </c>
      <c r="B6" s="8" t="s">
        <v>2</v>
      </c>
      <c r="C6" s="9" t="s">
        <v>16</v>
      </c>
      <c r="D6" s="7" t="s">
        <v>17</v>
      </c>
      <c r="E6" s="7" t="s">
        <v>23</v>
      </c>
      <c r="F6" s="40" t="s">
        <v>4</v>
      </c>
      <c r="G6" s="37">
        <v>5</v>
      </c>
      <c r="H6" s="36">
        <v>32</v>
      </c>
      <c r="I6" s="36">
        <v>5</v>
      </c>
      <c r="J6" s="43">
        <v>631.36</v>
      </c>
      <c r="K6" s="41">
        <v>0.05</v>
      </c>
      <c r="L6" s="42">
        <f>J6*I6</f>
        <v>3156.8</v>
      </c>
      <c r="M6" s="42">
        <f>L6*1.05</f>
        <v>3314.6400000000003</v>
      </c>
      <c r="N6" s="44" t="s">
        <v>22</v>
      </c>
    </row>
    <row r="7" spans="1:14" ht="34.5" customHeight="1" x14ac:dyDescent="0.25">
      <c r="A7" s="11"/>
      <c r="B7" s="24"/>
      <c r="C7" s="10"/>
      <c r="D7" s="18"/>
      <c r="E7" s="14"/>
      <c r="F7" s="38"/>
      <c r="G7" s="10"/>
      <c r="H7" s="10"/>
      <c r="I7" s="10"/>
      <c r="J7" s="10"/>
      <c r="K7" s="10"/>
      <c r="L7" s="10"/>
      <c r="M7" s="10"/>
      <c r="N7" s="10"/>
    </row>
    <row r="8" spans="1:14" x14ac:dyDescent="0.25">
      <c r="A8" s="11"/>
      <c r="B8" s="25"/>
      <c r="C8" s="14" t="s">
        <v>3</v>
      </c>
      <c r="D8" s="18"/>
      <c r="E8" s="14"/>
      <c r="F8" s="38"/>
      <c r="G8" s="10"/>
      <c r="H8" s="10"/>
      <c r="I8" s="10"/>
      <c r="J8" s="10"/>
      <c r="K8" s="10"/>
      <c r="L8" s="10"/>
      <c r="M8" s="10"/>
      <c r="N8" s="10"/>
    </row>
    <row r="9" spans="1:14" x14ac:dyDescent="0.25">
      <c r="A9" s="11"/>
      <c r="B9" s="25"/>
      <c r="C9" s="14"/>
      <c r="D9" s="19"/>
      <c r="E9" s="14"/>
      <c r="F9" s="11"/>
      <c r="G9" s="10"/>
      <c r="H9" s="10"/>
      <c r="I9" s="10"/>
      <c r="J9" s="10"/>
      <c r="K9" s="10"/>
      <c r="L9" s="10"/>
      <c r="M9" s="10"/>
      <c r="N9" s="10"/>
    </row>
    <row r="10" spans="1:14" x14ac:dyDescent="0.25">
      <c r="A10" s="11"/>
      <c r="B10" s="26"/>
      <c r="C10" s="13"/>
      <c r="D10" s="18"/>
      <c r="E10" s="14"/>
      <c r="F10" s="11"/>
      <c r="G10" s="10"/>
      <c r="H10" s="10"/>
      <c r="I10" s="10"/>
      <c r="J10" s="10"/>
      <c r="K10" s="10"/>
      <c r="L10" s="10"/>
      <c r="M10" s="10"/>
      <c r="N10" s="10"/>
    </row>
    <row r="11" spans="1:14" x14ac:dyDescent="0.25">
      <c r="A11" s="11"/>
      <c r="B11" s="26"/>
      <c r="C11" s="13"/>
      <c r="D11" s="18"/>
      <c r="E11" s="14"/>
      <c r="F11" s="11"/>
      <c r="G11" s="10"/>
      <c r="H11" s="10"/>
      <c r="I11" s="10"/>
      <c r="J11" s="10"/>
      <c r="K11" s="10"/>
      <c r="L11" s="10"/>
      <c r="M11" s="10"/>
      <c r="N11" s="10"/>
    </row>
    <row r="12" spans="1:14" x14ac:dyDescent="0.25">
      <c r="A12" s="11"/>
      <c r="B12" s="26"/>
      <c r="C12" s="13"/>
      <c r="D12" s="18"/>
      <c r="E12" s="14"/>
      <c r="F12" s="11"/>
      <c r="G12" s="10"/>
      <c r="H12" s="10"/>
      <c r="I12" s="10"/>
      <c r="J12" s="10"/>
      <c r="K12" s="10"/>
      <c r="L12" s="10"/>
      <c r="M12" s="10"/>
      <c r="N12" s="10"/>
    </row>
    <row r="13" spans="1:14" x14ac:dyDescent="0.25">
      <c r="A13" s="11"/>
      <c r="B13" s="26"/>
      <c r="C13" s="13"/>
      <c r="D13" s="18"/>
      <c r="E13" s="14"/>
      <c r="F13" s="11"/>
      <c r="G13" s="10"/>
      <c r="H13" s="10"/>
      <c r="I13" s="10"/>
      <c r="J13" s="10"/>
      <c r="K13" s="10"/>
      <c r="L13" s="10"/>
      <c r="M13" s="10"/>
      <c r="N13" s="10"/>
    </row>
    <row r="14" spans="1:14" x14ac:dyDescent="0.25">
      <c r="A14" s="11"/>
      <c r="B14" s="26"/>
      <c r="C14" s="13"/>
      <c r="D14" s="18"/>
      <c r="E14" s="14"/>
      <c r="F14" s="11"/>
      <c r="G14" s="10"/>
      <c r="H14" s="10"/>
      <c r="I14" s="10"/>
      <c r="J14" s="10"/>
      <c r="K14" s="10"/>
      <c r="L14" s="10"/>
      <c r="M14" s="10"/>
      <c r="N14" s="10"/>
    </row>
    <row r="15" spans="1:14" x14ac:dyDescent="0.25">
      <c r="C15" s="1"/>
      <c r="D15" s="20"/>
      <c r="E15" s="4"/>
    </row>
    <row r="16" spans="1:14" x14ac:dyDescent="0.25">
      <c r="B16" s="27"/>
      <c r="C16" s="1"/>
      <c r="D16" s="20"/>
      <c r="E16" s="4"/>
    </row>
    <row r="17" spans="4:5" x14ac:dyDescent="0.25">
      <c r="D17" s="20"/>
      <c r="E17" s="4"/>
    </row>
    <row r="18" spans="4:5" x14ac:dyDescent="0.25">
      <c r="D18" s="20"/>
      <c r="E18" s="4"/>
    </row>
  </sheetData>
  <pageMargins left="0.7" right="0.7" top="0.75" bottom="0.75" header="0.3" footer="0.3"/>
  <pageSetup paperSize="9" scale="1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67D48B3863A4C44A14B2D98D006F7EA" ma:contentTypeVersion="3" ma:contentTypeDescription="Kurkite naują dokumentą." ma:contentTypeScope="" ma:versionID="55c1f5b0930442dba7fb121309906d8b">
  <xsd:schema xmlns:xsd="http://www.w3.org/2001/XMLSchema" xmlns:xs="http://www.w3.org/2001/XMLSchema" xmlns:p="http://schemas.microsoft.com/office/2006/metadata/properties" targetNamespace="http://schemas.microsoft.com/office/2006/metadata/properties" ma:root="true" ma:fieldsID="5ac620045887494275b602fd1332bb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SyracuseOfficeCustomData>{"createMode":"plain_doc","forceRefresh":"0"}</SyracuseOfficeCustomData>
</file>

<file path=customXml/itemProps1.xml><?xml version="1.0" encoding="utf-8"?>
<ds:datastoreItem xmlns:ds="http://schemas.openxmlformats.org/officeDocument/2006/customXml" ds:itemID="{A6B8DAC1-DDE1-46D2-B24E-909DC9D3CC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82E46835-54C7-42D3-94FF-F2F9ECC12480}">
  <ds:schemaRefs>
    <ds:schemaRef ds:uri="http://schemas.microsoft.com/sharepoint/v3/contenttype/forms"/>
  </ds:schemaRefs>
</ds:datastoreItem>
</file>

<file path=customXml/itemProps3.xml><?xml version="1.0" encoding="utf-8"?>
<ds:datastoreItem xmlns:ds="http://schemas.openxmlformats.org/officeDocument/2006/customXml" ds:itemID="{70BE335B-397D-45CB-AA2D-2DC8B798D3DC}">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4.xml><?xml version="1.0" encoding="utf-8"?>
<ds:datastoreItem xmlns:ds="http://schemas.openxmlformats.org/officeDocument/2006/customXml" ds:itemID="{FEE95FF1-5955-4DD7-B2C9-FE5BE2EDF3F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Rima.Vainoriene</dc:creator>
  <cp:lastModifiedBy>Lina Glebė</cp:lastModifiedBy>
  <cp:lastPrinted>2022-08-31T06:41:16Z</cp:lastPrinted>
  <dcterms:created xsi:type="dcterms:W3CDTF">2021-02-23T09:28:12Z</dcterms:created>
  <dcterms:modified xsi:type="dcterms:W3CDTF">2024-02-29T11:37:46Z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0x010100C67D48B3863A4C44A14B2D98D006F7EA</vt:lpwstr>
  </property>
</Properties>
</file>